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0" yWindow="144" windowWidth="22980" windowHeight="8760"/>
  </bookViews>
  <sheets>
    <sheet name="Форма 2.8" sheetId="1" r:id="rId1"/>
  </sheets>
  <externalReferences>
    <externalReference r:id="rId2"/>
  </externalReferences>
  <definedNames>
    <definedName name="anscount" hidden="1">1</definedName>
    <definedName name="buhg_flag">[1]Титульный!$F$32</definedName>
    <definedName name="CHECK_LINK_RANGE_1">"Калькуляция!$I$11:$I$132"</definedName>
    <definedName name="checkCell_List08">'Форма 2.8'!$G$11:$N$39</definedName>
    <definedName name="data_type">[1]TEHSHEET!$M$2:$M$3</definedName>
    <definedName name="dateBuhg">[1]Титульный!$F$33</definedName>
    <definedName name="DESCRIPTION_TERRITORY">[1]REESTR_DS!$B$2:$B$3</definedName>
    <definedName name="et_ver_List08_1">'Форма 2.8'!$G:$G</definedName>
    <definedName name="f_quart">[1]Титульный!$F$21</definedName>
    <definedName name="f_year">[1]Титульный!$F$20</definedName>
    <definedName name="form_up_date">[1]Титульный!$F$14</definedName>
    <definedName name="kind_of_forms">[1]TEHSHEET!$S$2:$S$6</definedName>
    <definedName name="kind_of_nameforms">[1]TEHSHEET!$T$2:$T$6</definedName>
    <definedName name="kind_of_purchase_method">[1]TEHSHEET!$P$2:$P$4</definedName>
    <definedName name="List01_costs_OPS">'[1]Форма 2.7.1'!$G$38:$M$38</definedName>
    <definedName name="List01_flag_index_1">'[1]Форма 2.7.1'!$G$39:$M$39</definedName>
    <definedName name="List01_flag_index_2">'[1]Форма 2.7.1'!$G$41:$M$41</definedName>
    <definedName name="List01_NumberColumns">'[1]Форма 2.7.1'!$G$11:$M$11</definedName>
    <definedName name="List01_p1_minus_p3">'[1]Форма 2.7.1'!$G$17,'[1]Форма 2.7.1'!$G$18</definedName>
    <definedName name="List06_flag_year">'[1]Форма 2.9'!$K$20:$K$26</definedName>
    <definedName name="List08_CheckC">'Форма 2.8'!$G$11:$M$39</definedName>
    <definedName name="List08_GroundMaterials_1">'Форма 2.8'!$G$38:$M$39</definedName>
    <definedName name="List08_Name">'Форма 2.8'!$G$8:$N$8</definedName>
    <definedName name="List08_Num">'Форма 2.8'!$G$1:$N$1</definedName>
    <definedName name="note_ter">[1]Дифференциация!$I$21:$I$32</definedName>
    <definedName name="obj_List08_22">'Форма 2.8'!$G:$G</definedName>
    <definedName name="obj_List08_23">'Форма 2.8'!$H:$H</definedName>
    <definedName name="obj_List08_24">'Форма 2.8'!$I:$I</definedName>
    <definedName name="obj_List08_25">'Форма 2.8'!$J:$J</definedName>
    <definedName name="obj_List08_26">'Форма 2.8'!$K:$K</definedName>
    <definedName name="obj_List08_29">'Форма 2.8'!$L:$L</definedName>
    <definedName name="org">[1]Титульный!$F$26</definedName>
    <definedName name="p3_List05_K">'Форма 2.8'!$F$18:$M$19</definedName>
    <definedName name="p3_List08">'Форма 2.8'!$F$17:$M$17</definedName>
    <definedName name="p3_List08_K">'Форма 2.8'!$F$18:$M$19</definedName>
    <definedName name="p3_ref_base_List08">'Форма 2.8'!$G$17</definedName>
    <definedName name="p3_ref_List08">'Форма 2.8'!$M$17</definedName>
    <definedName name="pIns_List08_1">'Форма 2.8'!$M$7</definedName>
    <definedName name="pVIns_List08_1">'Форма 2.8'!$G$7</definedName>
    <definedName name="region_name">[1]Титульный!$F$7</definedName>
    <definedName name="SAPBEXrevision" hidden="1">1</definedName>
    <definedName name="SAPBEXsysID" hidden="1">"BW2"</definedName>
    <definedName name="SAPBEXwbID" hidden="1">"479GSPMTNK9HM4ZSIVE5K2SH6"</definedName>
    <definedName name="source_of_funding">[1]TEHSHEET!$O$2:$O$13</definedName>
    <definedName name="version">[1]Инструкция!$B$3</definedName>
    <definedName name="web_List08">'Форма 2.8'!$M$11:$M$28</definedName>
    <definedName name="year_list">[1]TEHSHEET!$C$2:$C$5</definedName>
  </definedNames>
  <calcPr calcId="144525"/>
</workbook>
</file>

<file path=xl/calcChain.xml><?xml version="1.0" encoding="utf-8"?>
<calcChain xmlns="http://schemas.openxmlformats.org/spreadsheetml/2006/main">
  <c r="L23" i="1" l="1"/>
  <c r="K23" i="1"/>
  <c r="J23" i="1"/>
  <c r="I23" i="1"/>
  <c r="H23" i="1"/>
  <c r="G23" i="1"/>
  <c r="M10" i="1"/>
  <c r="L10" i="1"/>
  <c r="K10" i="1"/>
  <c r="J10" i="1"/>
  <c r="I10" i="1"/>
  <c r="H10" i="1"/>
  <c r="G10" i="1"/>
</calcChain>
</file>

<file path=xl/comments1.xml><?xml version="1.0" encoding="utf-8"?>
<comments xmlns="http://schemas.openxmlformats.org/spreadsheetml/2006/main">
  <authors>
    <author>User</author>
  </authors>
  <commentList>
    <comment ref="G8" authorId="0">
      <text>
        <r>
          <rPr>
            <sz val="9"/>
            <color indexed="81"/>
            <rFont val="Tahoma"/>
            <family val="2"/>
            <charset val="204"/>
          </rPr>
          <t>Для перехода к Форме 1.0.1 
дважды кликните по этой ячейке</t>
        </r>
      </text>
    </comment>
    <comment ref="H8" authorId="0">
      <text>
        <r>
          <rPr>
            <sz val="9"/>
            <color indexed="81"/>
            <rFont val="Tahoma"/>
            <family val="2"/>
            <charset val="204"/>
          </rPr>
          <t>Для перехода к Форме 1.0.1 
дважды кликните по этой ячейке</t>
        </r>
      </text>
    </comment>
    <comment ref="I8" authorId="0">
      <text>
        <r>
          <rPr>
            <sz val="9"/>
            <color indexed="81"/>
            <rFont val="Tahoma"/>
            <family val="2"/>
            <charset val="204"/>
          </rPr>
          <t>Для перехода к Форме 1.0.1 
дважды кликните по этой ячейке</t>
        </r>
      </text>
    </comment>
    <comment ref="J8" authorId="0">
      <text>
        <r>
          <rPr>
            <sz val="9"/>
            <color indexed="81"/>
            <rFont val="Tahoma"/>
            <family val="2"/>
            <charset val="204"/>
          </rPr>
          <t>Для перехода к Форме 1.0.1 
дважды кликните по этой ячейке</t>
        </r>
      </text>
    </comment>
    <comment ref="K8" authorId="0">
      <text>
        <r>
          <rPr>
            <sz val="9"/>
            <color indexed="81"/>
            <rFont val="Tahoma"/>
            <family val="2"/>
            <charset val="204"/>
          </rPr>
          <t>Для перехода к Форме 1.0.1 
дважды кликните по этой ячейке</t>
        </r>
      </text>
    </comment>
    <comment ref="L8" authorId="0">
      <text>
        <r>
          <rPr>
            <sz val="9"/>
            <color indexed="81"/>
            <rFont val="Tahoma"/>
            <family val="2"/>
            <charset val="204"/>
          </rPr>
          <t>Для перехода к Форме 1.0.1 
дважды кликните по этой ячейке</t>
        </r>
      </text>
    </comment>
  </commentList>
</comments>
</file>

<file path=xl/sharedStrings.xml><?xml version="1.0" encoding="utf-8"?>
<sst xmlns="http://schemas.openxmlformats.org/spreadsheetml/2006/main" count="135" uniqueCount="81">
  <si>
    <t>Информация об основных потребительских характеристиках регулируемых товаров и услуг регулируемой организации и их соответствии установленным требованиям</t>
  </si>
  <si>
    <t>Параметры формы</t>
  </si>
  <si>
    <t>Описание параметров формы</t>
  </si>
  <si>
    <t>№ п/п</t>
  </si>
  <si>
    <t>Информация, подлежащая раскрытию</t>
  </si>
  <si>
    <t>Единица измерения</t>
  </si>
  <si>
    <t>Вид деятельности:_x000D_
  - Холодное водоснабжение. Питьевая вода_x000D_
_x000D_
Территория оказания услуг:_x000D_
  - Чернушинский городской округ, Чернушинский городской округ (57757000);_x000D_
_x000D_
Централизованная система холодного водоснабжения:_x000D_
  - Система водоснабжения г. Чернушка</t>
  </si>
  <si>
    <t>Вид деятельности:_x000D_
  - Холодное водоснабжение. Питьевая вода_x000D_
_x000D_
Территория оказания услуг:_x000D_
  - Чернушинский городской округ, Чернушинский городской округ (57757000);_x000D_
_x000D_
Централизованная система холодного водоснабжения:_x000D_
  - Система водоснабжения деревня Ашша, село Нижний Козьмяш</t>
  </si>
  <si>
    <t>Вид деятельности:_x000D_
  - Холодное водоснабжение. Питьевая вода_x000D_
_x000D_
Территория оказания услуг:_x000D_
  - Чернушинский городской округ, Чернушинский городской округ (57757000);_x000D_
_x000D_
Централизованная система холодного водоснабжения:_x000D_
  - Система водоснабжения село Деменево</t>
  </si>
  <si>
    <t>Вид деятельности:_x000D_
  - Холодное водоснабжение. Питьевая вода_x000D_
_x000D_
Территория оказания услуг:_x000D_
  - Чернушинский городской округ, Чернушинский городской округ (57757000);_x000D_
_x000D_
Централизованная система холодного водоснабжения:_x000D_
  - Система водоснабжения с. Ананьино, с. Бедряж, д. Каменные Ключи, с. Калиновка, с. Коробейники, с. Рябки, с. Сульмаш, с. Брод, д. Ракино, д. Лягаевка, с. Етыш, д. Устиново, с. Тауш, с. Трун, с. Есаул, с. Тюй, с. Ореховая Гора</t>
  </si>
  <si>
    <t>Вид деятельности:_x000D_
  - Холодное водоснабжение. Питьевая вода_x000D_
_x000D_
Территория оказания услуг:_x000D_
  - Чернушинский городской округ, Чернушинский городской округ (57757000);_x000D_
_x000D_
Централизованная система холодного водоснабжения:_x000D_
  - Система водоснабжения с. Слудка</t>
  </si>
  <si>
    <t>Вид деятельности:_x000D_
  - Холодное водоснабжение. Техническая вода_x000D_
_x000D_
Территория оказания услуг:_x000D_
  - Чернушинский городской округ, Чернушинский городской округ (57757000);_x000D_
_x000D_
Централизованная система холодного водоснабжения:_x000D_
  - Система водоснабжения г. Чернушка</t>
  </si>
  <si>
    <t>Информация</t>
  </si>
  <si>
    <t>1</t>
  </si>
  <si>
    <t>2</t>
  </si>
  <si>
    <t>3</t>
  </si>
  <si>
    <t>Количество аварий на системах холодного водоснабжения</t>
  </si>
  <si>
    <t>ед. на км</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</si>
  <si>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</si>
  <si>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ограничения подачи холодной воды по графику</t>
  </si>
  <si>
    <t>х</t>
  </si>
  <si>
    <t>2.1.1</t>
  </si>
  <si>
    <t>количество случаев ограничения подачи холодной воды по графику для ограничений сроком менее 24 часов</t>
  </si>
  <si>
    <t>ед.</t>
  </si>
  <si>
    <t>Указывается суммарное количество ограничений подачи холодной воды по графику в течение отчетного периода. В расчет принимаются ограничения сроком менее 24 часов каждое.</t>
  </si>
  <si>
    <t>2.1.2</t>
  </si>
  <si>
    <t xml:space="preserve">срок действия ограничений подачи холодной воды по графику для ограничений сроком менее 24 часов </t>
  </si>
  <si>
    <t>ч</t>
  </si>
  <si>
    <t>Указывается сумма времени ограничений подачи холодной воды по графику в течение отчетного периода. В расчет принимаются ограничения сроком менее 24 часов каждое.</t>
  </si>
  <si>
    <t>2.2.1</t>
  </si>
  <si>
    <t>количество случаев ограничения подачи холодной воды по графику для ограничений сроком 24 часа и более</t>
  </si>
  <si>
    <t>Указывается суммарное количество ограничений подачи холодной воды по графику в течение отчетного периода. В расчет принимаются ограничения сроком 24 часа и более каждое.</t>
  </si>
  <si>
    <t>2.2.2</t>
  </si>
  <si>
    <t>срок действия ограничений подачи холодной воды по графику для ограничений сроком 24 часа и более</t>
  </si>
  <si>
    <t>Указывается сумма времени ограничений подачи холодной воды по графику в течение отчетного периода. В расчет принимаются ограничения сроком 24 часа и более каждое.</t>
  </si>
  <si>
    <t>Доля потребителей, затронутых ограничениями подачи холодной воды</t>
  </si>
  <si>
    <t>x</t>
  </si>
  <si>
    <t>3.1</t>
  </si>
  <si>
    <t>доля потребителей, затронутых ограничениями подачи холодной воды для ограничений сроком менее 24 часов</t>
  </si>
  <si>
    <t>%</t>
  </si>
  <si>
    <t xml:space="preserve">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 </t>
  </si>
  <si>
    <t>3.2</t>
  </si>
  <si>
    <t>доля потребителей, затронутых ограничениями подачи холодной воды для ограничений сроком менее 24 часа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</si>
  <si>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</si>
  <si>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4</t>
  </si>
  <si>
    <t>Общее количество проведенных проб качества воды, в том числе по следующим показателям:</t>
  </si>
  <si>
    <t>4.1</t>
  </si>
  <si>
    <t>мутность</t>
  </si>
  <si>
    <t>4.2</t>
  </si>
  <si>
    <t>цветность</t>
  </si>
  <si>
    <t>4.3</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</si>
  <si>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</si>
  <si>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</si>
  <si>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</si>
  <si>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</si>
  <si>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</si>
  <si>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</si>
  <si>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</si>
  <si>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</si>
  <si>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</si>
  <si>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5</t>
  </si>
  <si>
    <t>Общее количество проведенных проб, выявивших несоответствие холодной воды санитарным нормам (предельно допустимой концентрации), в том числе по следующим показателям:</t>
  </si>
  <si>
    <t>5.1</t>
  </si>
  <si>
    <t>5.2</t>
  </si>
  <si>
    <t>5.3</t>
  </si>
  <si>
    <t>5.3.1</t>
  </si>
  <si>
    <t>5.3.2</t>
  </si>
  <si>
    <t>5.4</t>
  </si>
  <si>
    <t>5.5</t>
  </si>
  <si>
    <t>6</t>
  </si>
  <si>
    <t>Доля исполненных в срок договоров о подключении</t>
  </si>
  <si>
    <t>Указывается процент общего количества заключенных договоров о подключении.</t>
  </si>
  <si>
    <t>7</t>
  </si>
  <si>
    <t>Средняя продолжительность рассмотрения заявлений о подключении</t>
  </si>
  <si>
    <t>дн.</t>
  </si>
  <si>
    <t>8</t>
  </si>
  <si>
    <t>О результатах технического обследования централизованных систем холодного водоснабжения, в том числе:</t>
  </si>
  <si>
    <t>https://portal.eias.ru/Portal/DownloadPage.aspx?type=12&amp;guid=20b83e00-f318-4815-ab4d-e406eb424eb8</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</si>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</sst>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1]_-;\-* #,##0.00[$€-1]_-;_-* &quot;-&quot;??[$€-1]_-"/>
    <numFmt numFmtId="165" formatCode="&quot;$&quot;#,##0_);[Red]\(&quot;$&quot;#,##0\)"/>
    <numFmt numFmtId="166" formatCode="#,##0.0"/>
    <numFmt numFmtId="167" formatCode="#,##0.000"/>
    <numFmt numFmtId="168" formatCode="#,##0.0000"/>
  </numFmts>
  <fonts count="33">
    <font>
      <sz val="11"/>
      <color theme="1"/>
      <name val="Calibri"/>
      <family val="2"/>
      <charset val="204"/>
      <scheme val="minor"/>
    </font>
    <font>
      <sz val="11"/>
      <color theme="1"/>
      <name val="Calibri"/>
      <family val="2"/>
      <charset val="204"/>
      <scheme val="minor"/>
    </font>
    <font>
      <sz val="10"/>
      <name val="Arial Cyr"/>
      <charset val="204"/>
    </font>
    <font>
      <sz val="9"/>
      <color theme="0"/>
      <name val="Tahoma"/>
      <family val="2"/>
      <charset val="204"/>
    </font>
    <font>
      <sz val="9"/>
      <name val="Tahoma"/>
      <family val="2"/>
      <charset val="204"/>
    </font>
    <font>
      <sz val="11"/>
      <color indexed="8"/>
      <name val="Calibri"/>
      <family val="2"/>
      <charset val="204"/>
    </font>
    <font>
      <sz val="10"/>
      <name val="Tahoma"/>
      <family val="2"/>
      <charset val="204"/>
    </font>
    <font>
      <b/>
      <sz val="14"/>
      <name val="Franklin Gothic Medium"/>
      <family val="2"/>
      <charset val="204"/>
    </font>
    <font>
      <b/>
      <sz val="9"/>
      <name val="Tahoma"/>
      <family val="2"/>
      <charset val="204"/>
    </font>
    <font>
      <sz val="1"/>
      <color theme="0"/>
      <name val="Tahoma"/>
      <family val="2"/>
      <charset val="204"/>
    </font>
    <font>
      <sz val="9"/>
      <color indexed="55"/>
      <name val="Tahoma"/>
      <family val="2"/>
      <charset val="204"/>
    </font>
    <font>
      <sz val="15"/>
      <name val="Tahoma"/>
      <family val="2"/>
      <charset val="204"/>
    </font>
    <font>
      <i/>
      <sz val="9"/>
      <color indexed="22"/>
      <name val="Tahoma"/>
      <family val="2"/>
      <charset val="204"/>
    </font>
    <font>
      <b/>
      <u/>
      <sz val="9"/>
      <color indexed="12"/>
      <name val="Tahoma"/>
      <family val="2"/>
      <charset val="204"/>
    </font>
    <font>
      <u/>
      <sz val="9"/>
      <color rgb="FF333399"/>
      <name val="Tahoma"/>
      <family val="2"/>
      <charset val="204"/>
    </font>
    <font>
      <sz val="8"/>
      <name val="Tahoma"/>
      <family val="2"/>
      <charset val="204"/>
    </font>
    <font>
      <sz val="9"/>
      <color indexed="81"/>
      <name val="Tahoma"/>
      <family val="2"/>
      <charset val="204"/>
    </font>
    <font>
      <sz val="10"/>
      <name val="Helv"/>
    </font>
    <font>
      <sz val="10"/>
      <name val="Helv"/>
      <charset val="204"/>
    </font>
    <font>
      <sz val="8"/>
      <name val="Arial"/>
      <family val="2"/>
      <charset val="204"/>
    </font>
    <font>
      <sz val="10"/>
      <name val="MS Sans Serif"/>
      <family val="2"/>
      <charset val="204"/>
    </font>
    <font>
      <sz val="8"/>
      <name val="Palatino"/>
      <family val="1"/>
    </font>
    <font>
      <u/>
      <sz val="10"/>
      <color indexed="36"/>
      <name val="Arial Cyr"/>
      <charset val="204"/>
    </font>
    <font>
      <u/>
      <sz val="10"/>
      <color indexed="12"/>
      <name val="Arial Cyr"/>
      <charset val="204"/>
    </font>
    <font>
      <sz val="12"/>
      <name val="Arial"/>
      <family val="2"/>
      <charset val="204"/>
    </font>
    <font>
      <sz val="8"/>
      <name val="Helv"/>
      <charset val="204"/>
    </font>
    <font>
      <sz val="11"/>
      <name val="Tahoma"/>
      <family val="2"/>
      <charset val="204"/>
    </font>
    <font>
      <b/>
      <u/>
      <sz val="11"/>
      <color indexed="12"/>
      <name val="Arial"/>
      <family val="2"/>
      <charset val="204"/>
    </font>
    <font>
      <u/>
      <sz val="9"/>
      <color indexed="12"/>
      <name val="Tahoma"/>
      <family val="2"/>
      <charset val="204"/>
    </font>
    <font>
      <sz val="11"/>
      <color theme="1"/>
      <name val="Calibri"/>
      <family val="2"/>
      <scheme val="minor"/>
    </font>
    <font>
      <sz val="9"/>
      <color indexed="11"/>
      <name val="Tahoma"/>
      <family val="2"/>
      <charset val="204"/>
    </font>
    <font>
      <sz val="9"/>
      <color indexed="8"/>
      <name val="Tahoma"/>
      <family val="2"/>
      <charset val="204"/>
    </font>
    <font>
      <sz val="10"/>
      <name val="Times New Roman CYR"/>
      <charset val="204"/>
    </font>
  </fonts>
  <fills count="8">
    <fill>
      <patternFill patternType="none"/>
    </fill>
    <fill>
      <patternFill patternType="gray125"/>
    </fill>
    <fill>
      <patternFill patternType="solid">
        <fgColor indexed="41"/>
        <bgColor indexed="64"/>
      </patternFill>
    </fill>
    <fill>
      <patternFill patternType="solid">
        <fgColor indexed="43"/>
        <bgColor indexed="64"/>
      </patternFill>
    </fill>
    <fill>
      <patternFill patternType="solid">
        <fgColor indexed="22"/>
      </patternFill>
    </fill>
    <fill>
      <patternFill patternType="solid">
        <fgColor indexed="55"/>
        <bgColor indexed="64"/>
      </patternFill>
    </fill>
    <fill>
      <patternFill patternType="solid">
        <fgColor indexed="11"/>
        <bgColor indexed="64"/>
      </patternFill>
    </fill>
    <fill>
      <patternFill patternType="solid">
        <fgColor indexed="9"/>
        <bgColor indexed="64"/>
      </patternFill>
    </fill>
  </fills>
  <borders count="15">
    <border>
      <left/>
      <right/>
      <top/>
      <bottom/>
      <diagonal/>
    </border>
    <border>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style="thin">
        <color indexed="22"/>
      </left>
      <right style="thin">
        <color indexed="22"/>
      </right>
      <top style="thin">
        <color indexed="22"/>
      </top>
      <bottom/>
      <diagonal/>
    </border>
    <border>
      <left style="medium">
        <color indexed="64"/>
      </left>
      <right style="thin">
        <color indexed="64"/>
      </right>
      <top style="medium">
        <color indexed="64"/>
      </top>
      <bottom/>
      <diagonal/>
    </border>
    <border>
      <left style="thin">
        <color indexed="22"/>
      </left>
      <right style="thin">
        <color indexed="22"/>
      </right>
      <top/>
      <bottom/>
      <diagonal/>
    </border>
    <border>
      <left style="thin">
        <color indexed="22"/>
      </left>
      <right style="thin">
        <color indexed="22"/>
      </right>
      <top/>
      <bottom style="thin">
        <color indexed="22"/>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indexed="23"/>
      </left>
      <right style="thin">
        <color indexed="23"/>
      </right>
      <top style="thin">
        <color indexed="23"/>
      </top>
      <bottom style="thin">
        <color indexed="23"/>
      </bottom>
      <diagonal/>
    </border>
    <border>
      <left style="thick">
        <color indexed="23"/>
      </left>
      <right style="thick">
        <color indexed="23"/>
      </right>
      <top style="thick">
        <color indexed="23"/>
      </top>
      <bottom style="thick">
        <color indexed="23"/>
      </bottom>
      <diagonal/>
    </border>
    <border>
      <left style="thin">
        <color indexed="64"/>
      </left>
      <right style="thin">
        <color indexed="64"/>
      </right>
      <top style="thin">
        <color indexed="64"/>
      </top>
      <bottom style="thin">
        <color indexed="64"/>
      </bottom>
      <diagonal/>
    </border>
  </borders>
  <cellStyleXfs count="60">
    <xf numFmtId="0" fontId="0" fillId="0" borderId="0"/>
    <xf numFmtId="0" fontId="2" fillId="0" borderId="0"/>
    <xf numFmtId="0" fontId="5" fillId="0" borderId="0"/>
    <xf numFmtId="0" fontId="7" fillId="0" borderId="0" applyBorder="0">
      <alignment horizontal="center" vertical="center" wrapText="1"/>
    </xf>
    <xf numFmtId="0" fontId="8" fillId="0" borderId="5" applyBorder="0">
      <alignment horizontal="center" vertical="center" wrapText="1"/>
    </xf>
    <xf numFmtId="0" fontId="13"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7" fillId="0" borderId="0"/>
    <xf numFmtId="164" fontId="17" fillId="0" borderId="0"/>
    <xf numFmtId="0" fontId="18" fillId="0" borderId="0"/>
    <xf numFmtId="38" fontId="19" fillId="0" borderId="0">
      <alignment vertical="top"/>
    </xf>
    <xf numFmtId="38" fontId="19" fillId="0" borderId="0">
      <alignment vertical="top"/>
    </xf>
    <xf numFmtId="38" fontId="19" fillId="0" borderId="0">
      <alignment vertical="top"/>
    </xf>
    <xf numFmtId="38" fontId="19" fillId="0" borderId="0">
      <alignment vertical="top"/>
    </xf>
    <xf numFmtId="38" fontId="19" fillId="0" borderId="0">
      <alignment vertical="top"/>
    </xf>
    <xf numFmtId="38" fontId="19" fillId="0" borderId="0">
      <alignment vertical="top"/>
    </xf>
    <xf numFmtId="38" fontId="19" fillId="0" borderId="0">
      <alignment vertical="top"/>
    </xf>
    <xf numFmtId="38" fontId="19" fillId="0" borderId="0">
      <alignment vertical="top"/>
    </xf>
    <xf numFmtId="38" fontId="19" fillId="0" borderId="0">
      <alignment vertical="top"/>
    </xf>
    <xf numFmtId="38" fontId="19" fillId="0" borderId="0">
      <alignment vertical="top"/>
    </xf>
    <xf numFmtId="38" fontId="19" fillId="0" borderId="0">
      <alignment vertical="top"/>
    </xf>
    <xf numFmtId="38" fontId="19" fillId="0" borderId="0">
      <alignment vertical="top"/>
    </xf>
    <xf numFmtId="0" fontId="6" fillId="0" borderId="12" applyNumberFormat="0" applyAlignment="0">
      <protection locked="0"/>
    </xf>
    <xf numFmtId="165" fontId="20" fillId="0" borderId="0" applyFont="0" applyFill="0" applyBorder="0" applyAlignment="0" applyProtection="0"/>
    <xf numFmtId="166" fontId="4" fillId="3" borderId="0">
      <protection locked="0"/>
    </xf>
    <xf numFmtId="0" fontId="21" fillId="0" borderId="0" applyFill="0" applyBorder="0" applyProtection="0">
      <alignment vertical="center"/>
    </xf>
    <xf numFmtId="167" fontId="4" fillId="3" borderId="0">
      <protection locked="0"/>
    </xf>
    <xf numFmtId="168" fontId="4" fillId="3" borderId="0">
      <protection locked="0"/>
    </xf>
    <xf numFmtId="0" fontId="22" fillId="0" borderId="0" applyNumberFormat="0" applyFill="0" applyBorder="0" applyAlignment="0" applyProtection="0">
      <alignment vertical="top"/>
      <protection locked="0"/>
    </xf>
    <xf numFmtId="0" fontId="6" fillId="4" borderId="12" applyNumberFormat="0" applyAlignment="0"/>
    <xf numFmtId="0" fontId="23" fillId="0" borderId="0" applyNumberFormat="0" applyFill="0" applyBorder="0" applyAlignment="0" applyProtection="0">
      <alignment vertical="top"/>
      <protection locked="0"/>
    </xf>
    <xf numFmtId="0" fontId="24" fillId="0" borderId="0" applyNumberFormat="0" applyFill="0" applyBorder="0" applyAlignment="0" applyProtection="0"/>
    <xf numFmtId="0" fontId="25" fillId="0" borderId="0"/>
    <xf numFmtId="0" fontId="21" fillId="0" borderId="0" applyFill="0" applyBorder="0" applyProtection="0">
      <alignment vertical="center"/>
    </xf>
    <xf numFmtId="0" fontId="21" fillId="0" borderId="0" applyFill="0" applyBorder="0" applyProtection="0">
      <alignment vertical="center"/>
    </xf>
    <xf numFmtId="49" fontId="26" fillId="5" borderId="13" applyNumberFormat="0">
      <alignment horizontal="center" vertical="center"/>
    </xf>
    <xf numFmtId="0" fontId="27"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4" fontId="4" fillId="3" borderId="14" applyBorder="0">
      <alignment horizontal="right"/>
    </xf>
    <xf numFmtId="49" fontId="4" fillId="0" borderId="0" applyBorder="0">
      <alignment vertical="top"/>
    </xf>
    <xf numFmtId="0" fontId="1" fillId="0" borderId="0"/>
    <xf numFmtId="0" fontId="5" fillId="0" borderId="0"/>
    <xf numFmtId="0" fontId="29" fillId="0" borderId="0"/>
    <xf numFmtId="0" fontId="2" fillId="0" borderId="0"/>
    <xf numFmtId="0" fontId="2" fillId="0" borderId="0"/>
    <xf numFmtId="0" fontId="30" fillId="6" borderId="0" applyNumberFormat="0" applyBorder="0" applyAlignment="0">
      <alignment horizontal="left" vertical="center"/>
    </xf>
    <xf numFmtId="49" fontId="30" fillId="0" borderId="0" applyBorder="0">
      <alignment vertical="top"/>
    </xf>
    <xf numFmtId="49" fontId="4" fillId="0" borderId="0" applyBorder="0">
      <alignment vertical="top"/>
    </xf>
    <xf numFmtId="49" fontId="4" fillId="0" borderId="0" applyBorder="0">
      <alignment vertical="top"/>
    </xf>
    <xf numFmtId="49" fontId="30" fillId="0" borderId="0" applyBorder="0">
      <alignment vertical="top"/>
    </xf>
    <xf numFmtId="49" fontId="4" fillId="6" borderId="0" applyBorder="0">
      <alignment vertical="top"/>
    </xf>
    <xf numFmtId="49" fontId="31" fillId="7" borderId="0" applyBorder="0">
      <alignment vertical="top"/>
    </xf>
    <xf numFmtId="49" fontId="30" fillId="0" borderId="0" applyBorder="0">
      <alignment vertical="top"/>
    </xf>
    <xf numFmtId="0" fontId="32" fillId="0" borderId="0"/>
    <xf numFmtId="49" fontId="30" fillId="0" borderId="0" applyBorder="0">
      <alignment vertical="top"/>
    </xf>
    <xf numFmtId="49" fontId="31" fillId="7" borderId="0" applyBorder="0">
      <alignment vertical="top"/>
    </xf>
    <xf numFmtId="49" fontId="31" fillId="7" borderId="0" applyBorder="0">
      <alignment vertical="top"/>
    </xf>
    <xf numFmtId="49" fontId="31" fillId="7" borderId="0" applyBorder="0">
      <alignment vertical="top"/>
    </xf>
  </cellStyleXfs>
  <cellXfs count="48">
    <xf numFmtId="0" fontId="0" fillId="0" borderId="0" xfId="0"/>
    <xf numFmtId="49" fontId="3" fillId="0" borderId="0" xfId="1" applyNumberFormat="1" applyFont="1" applyFill="1" applyAlignment="1" applyProtection="1">
      <alignment horizontal="center" vertical="center" wrapText="1"/>
    </xf>
    <xf numFmtId="0" fontId="3" fillId="0" borderId="0" xfId="1" applyFont="1" applyFill="1" applyAlignment="1" applyProtection="1">
      <alignment vertical="center" wrapText="1"/>
    </xf>
    <xf numFmtId="0" fontId="4" fillId="0" borderId="0" xfId="1" applyFont="1" applyFill="1" applyAlignment="1" applyProtection="1">
      <alignment vertical="center" wrapText="1"/>
    </xf>
    <xf numFmtId="0" fontId="4" fillId="0" borderId="1" xfId="1" applyFont="1" applyFill="1" applyBorder="1" applyAlignment="1" applyProtection="1">
      <alignment horizontal="left" vertical="center" wrapText="1" indent="1"/>
    </xf>
    <xf numFmtId="0" fontId="4" fillId="0" borderId="2" xfId="1" applyFont="1" applyFill="1" applyBorder="1" applyAlignment="1" applyProtection="1">
      <alignment horizontal="left" vertical="center" wrapText="1" indent="1"/>
    </xf>
    <xf numFmtId="0" fontId="4" fillId="0" borderId="3" xfId="1" applyFont="1" applyFill="1" applyBorder="1" applyAlignment="1" applyProtection="1">
      <alignment horizontal="left" vertical="center" wrapText="1" indent="1"/>
    </xf>
    <xf numFmtId="0" fontId="4" fillId="0" borderId="0" xfId="1" applyFont="1" applyFill="1" applyBorder="1" applyAlignment="1" applyProtection="1">
      <alignment vertical="center" wrapText="1"/>
    </xf>
    <xf numFmtId="0" fontId="6" fillId="0" borderId="0" xfId="2" applyFont="1" applyFill="1" applyBorder="1" applyAlignment="1" applyProtection="1">
      <alignment vertical="center" wrapText="1"/>
    </xf>
    <xf numFmtId="0" fontId="4" fillId="0" borderId="0" xfId="3" applyFont="1" applyFill="1" applyBorder="1" applyAlignment="1" applyProtection="1">
      <alignment vertical="center" wrapText="1"/>
    </xf>
    <xf numFmtId="0" fontId="4" fillId="0" borderId="0" xfId="1" applyFont="1" applyFill="1" applyBorder="1" applyAlignment="1" applyProtection="1">
      <alignment horizontal="center" vertical="center" wrapText="1"/>
    </xf>
    <xf numFmtId="0" fontId="8" fillId="0" borderId="0" xfId="1" applyFont="1" applyFill="1" applyBorder="1" applyAlignment="1" applyProtection="1">
      <alignment horizontal="center" vertical="center" wrapText="1"/>
    </xf>
    <xf numFmtId="0" fontId="9" fillId="0" borderId="0" xfId="1" applyFont="1" applyFill="1" applyBorder="1" applyAlignment="1" applyProtection="1">
      <alignment horizontal="center" vertical="center" wrapText="1"/>
    </xf>
    <xf numFmtId="0" fontId="4" fillId="0" borderId="2" xfId="1" applyFont="1" applyFill="1" applyBorder="1" applyAlignment="1" applyProtection="1">
      <alignment horizontal="center" vertical="center" wrapText="1"/>
    </xf>
    <xf numFmtId="0" fontId="4" fillId="0" borderId="4" xfId="1" applyFont="1" applyFill="1" applyBorder="1" applyAlignment="1" applyProtection="1">
      <alignment horizontal="center" vertical="center" wrapText="1"/>
    </xf>
    <xf numFmtId="0" fontId="4" fillId="0" borderId="4" xfId="4" applyFont="1" applyFill="1" applyBorder="1" applyAlignment="1" applyProtection="1">
      <alignment horizontal="center" vertical="center" wrapText="1"/>
    </xf>
    <xf numFmtId="0" fontId="4" fillId="0" borderId="2" xfId="4" applyFont="1" applyFill="1" applyBorder="1" applyAlignment="1" applyProtection="1">
      <alignment horizontal="center" vertical="center" wrapText="1"/>
    </xf>
    <xf numFmtId="0" fontId="4" fillId="0" borderId="2" xfId="4" applyFont="1" applyFill="1" applyBorder="1" applyAlignment="1" applyProtection="1">
      <alignment horizontal="left" vertical="top" wrapText="1"/>
    </xf>
    <xf numFmtId="0" fontId="4" fillId="0" borderId="6" xfId="4" applyFont="1" applyFill="1" applyBorder="1" applyAlignment="1" applyProtection="1">
      <alignment horizontal="center" vertical="center" wrapText="1"/>
    </xf>
    <xf numFmtId="0" fontId="4" fillId="0" borderId="0" xfId="4" applyFont="1" applyFill="1" applyBorder="1" applyAlignment="1" applyProtection="1">
      <alignment horizontal="left" vertical="top" wrapText="1"/>
    </xf>
    <xf numFmtId="0" fontId="4" fillId="0" borderId="0" xfId="4" applyFont="1" applyFill="1" applyBorder="1" applyAlignment="1" applyProtection="1">
      <alignment vertical="top" wrapText="1"/>
    </xf>
    <xf numFmtId="0" fontId="4" fillId="0" borderId="2" xfId="4" applyFont="1" applyFill="1" applyBorder="1" applyAlignment="1" applyProtection="1">
      <alignment horizontal="center" vertical="center" wrapText="1"/>
    </xf>
    <xf numFmtId="0" fontId="4" fillId="0" borderId="7" xfId="4" applyFont="1" applyFill="1" applyBorder="1" applyAlignment="1" applyProtection="1">
      <alignment horizontal="center" vertical="center" wrapText="1"/>
    </xf>
    <xf numFmtId="0" fontId="4" fillId="0" borderId="0" xfId="4" applyFont="1" applyFill="1" applyBorder="1" applyAlignment="1" applyProtection="1">
      <alignment horizontal="left" vertical="top" wrapText="1"/>
    </xf>
    <xf numFmtId="49" fontId="10" fillId="0" borderId="0" xfId="4" applyNumberFormat="1" applyFont="1" applyFill="1" applyBorder="1" applyAlignment="1" applyProtection="1">
      <alignment horizontal="center" vertical="center" wrapText="1"/>
    </xf>
    <xf numFmtId="0" fontId="10" fillId="0" borderId="0" xfId="4" applyNumberFormat="1" applyFont="1" applyFill="1" applyBorder="1" applyAlignment="1" applyProtection="1">
      <alignment horizontal="center" vertical="center" wrapText="1"/>
    </xf>
    <xf numFmtId="49" fontId="4" fillId="0" borderId="8" xfId="1" applyNumberFormat="1" applyFont="1" applyFill="1" applyBorder="1" applyAlignment="1" applyProtection="1">
      <alignment horizontal="center" vertical="center" wrapText="1"/>
    </xf>
    <xf numFmtId="0" fontId="4" fillId="0" borderId="8" xfId="1" applyFont="1" applyFill="1" applyBorder="1" applyAlignment="1" applyProtection="1">
      <alignment horizontal="left" vertical="center" wrapText="1"/>
    </xf>
    <xf numFmtId="4" fontId="4" fillId="0" borderId="8" xfId="1" applyNumberFormat="1" applyFont="1" applyFill="1" applyBorder="1" applyAlignment="1" applyProtection="1">
      <alignment horizontal="center" vertical="center" wrapText="1"/>
    </xf>
    <xf numFmtId="4" fontId="4" fillId="2" borderId="8" xfId="1" applyNumberFormat="1" applyFont="1" applyFill="1" applyBorder="1" applyAlignment="1" applyProtection="1">
      <alignment horizontal="right" vertical="center" wrapText="1"/>
      <protection locked="0"/>
    </xf>
    <xf numFmtId="0" fontId="4" fillId="0" borderId="2" xfId="1" applyFont="1" applyFill="1" applyBorder="1" applyAlignment="1" applyProtection="1">
      <alignment vertical="center" wrapText="1"/>
    </xf>
    <xf numFmtId="0" fontId="11" fillId="0" borderId="0" xfId="1" applyFont="1" applyFill="1" applyBorder="1" applyAlignment="1" applyProtection="1">
      <alignment vertical="center" wrapText="1"/>
    </xf>
    <xf numFmtId="4" fontId="4" fillId="0" borderId="9" xfId="1" applyNumberFormat="1" applyFont="1" applyFill="1" applyBorder="1" applyAlignment="1" applyProtection="1">
      <alignment horizontal="center" vertical="center" wrapText="1"/>
    </xf>
    <xf numFmtId="0" fontId="4" fillId="0" borderId="4" xfId="1" applyFont="1" applyFill="1" applyBorder="1" applyAlignment="1" applyProtection="1">
      <alignment vertical="center" wrapText="1"/>
    </xf>
    <xf numFmtId="0" fontId="4" fillId="0" borderId="10" xfId="1" applyFont="1" applyFill="1" applyBorder="1" applyAlignment="1" applyProtection="1">
      <alignment horizontal="left" vertical="center" wrapText="1" indent="1"/>
    </xf>
    <xf numFmtId="4" fontId="4" fillId="0" borderId="2" xfId="1" applyNumberFormat="1" applyFont="1" applyFill="1" applyBorder="1" applyAlignment="1" applyProtection="1">
      <alignment horizontal="center" vertical="center" wrapText="1"/>
    </xf>
    <xf numFmtId="4" fontId="4" fillId="2" borderId="9" xfId="1" applyNumberFormat="1" applyFont="1" applyFill="1" applyBorder="1" applyAlignment="1" applyProtection="1">
      <alignment horizontal="right" vertical="center" wrapText="1"/>
      <protection locked="0"/>
    </xf>
    <xf numFmtId="49" fontId="4" fillId="0" borderId="11" xfId="1" applyNumberFormat="1" applyFont="1" applyFill="1" applyBorder="1" applyAlignment="1" applyProtection="1">
      <alignment horizontal="center" vertical="center" wrapText="1"/>
    </xf>
    <xf numFmtId="49" fontId="12" fillId="0" borderId="2" xfId="1" applyNumberFormat="1" applyFont="1" applyFill="1" applyBorder="1" applyAlignment="1" applyProtection="1">
      <alignment horizontal="left" vertical="center" wrapText="1" indent="1"/>
    </xf>
    <xf numFmtId="49" fontId="13" fillId="0" borderId="2" xfId="5" applyNumberFormat="1" applyFont="1" applyFill="1" applyBorder="1" applyAlignment="1" applyProtection="1">
      <alignment horizontal="center" vertical="center" wrapText="1"/>
    </xf>
    <xf numFmtId="0" fontId="4" fillId="0" borderId="8" xfId="1" applyFont="1" applyFill="1" applyBorder="1" applyAlignment="1" applyProtection="1">
      <alignment horizontal="left" vertical="center" wrapText="1" indent="1"/>
    </xf>
    <xf numFmtId="4" fontId="4" fillId="2" borderId="7" xfId="1" applyNumberFormat="1" applyFont="1" applyFill="1" applyBorder="1" applyAlignment="1" applyProtection="1">
      <alignment horizontal="right" vertical="center" wrapText="1"/>
      <protection locked="0"/>
    </xf>
    <xf numFmtId="0" fontId="4" fillId="0" borderId="7" xfId="1" applyFont="1" applyFill="1" applyBorder="1" applyAlignment="1" applyProtection="1">
      <alignment vertical="center" wrapText="1"/>
    </xf>
    <xf numFmtId="4" fontId="4" fillId="2" borderId="2" xfId="1" applyNumberFormat="1" applyFont="1" applyFill="1" applyBorder="1" applyAlignment="1" applyProtection="1">
      <alignment horizontal="right" vertical="center" wrapText="1"/>
      <protection locked="0"/>
    </xf>
    <xf numFmtId="0" fontId="4" fillId="0" borderId="8" xfId="1" applyFont="1" applyFill="1" applyBorder="1" applyAlignment="1" applyProtection="1">
      <alignment horizontal="left" vertical="center" wrapText="1" indent="2"/>
    </xf>
    <xf numFmtId="49" fontId="14" fillId="2" borderId="2" xfId="6" applyNumberFormat="1" applyFont="1" applyFill="1" applyBorder="1" applyAlignment="1" applyProtection="1">
      <alignment horizontal="left" vertical="center" wrapText="1"/>
      <protection locked="0"/>
    </xf>
    <xf numFmtId="0" fontId="15" fillId="0" borderId="0" xfId="1" applyFont="1" applyFill="1" applyAlignment="1" applyProtection="1">
      <alignment vertical="top"/>
    </xf>
    <xf numFmtId="0" fontId="15" fillId="0" borderId="0" xfId="1" applyFont="1" applyFill="1" applyAlignment="1" applyProtection="1">
      <alignment vertical="center" wrapText="1"/>
    </xf>
  </cellXfs>
  <cellStyles count="60">
    <cellStyle name=" 1" xfId="7"/>
    <cellStyle name=" 1 2" xfId="8"/>
    <cellStyle name=" 1_Stage1" xfId="9"/>
    <cellStyle name="_Model_RAB Мой_PR.PROG.WARM.NOTCOMBI.2012.2.16_v1.4(04.04.11) " xfId="10"/>
    <cellStyle name="_Model_RAB Мой_Книга2_PR.PROG.WARM.NOTCOMBI.2012.2.16_v1.4(04.04.11) " xfId="11"/>
    <cellStyle name="_Model_RAB_MRSK_svod_PR.PROG.WARM.NOTCOMBI.2012.2.16_v1.4(04.04.11) " xfId="12"/>
    <cellStyle name="_Model_RAB_MRSK_svod_Книга2_PR.PROG.WARM.NOTCOMBI.2012.2.16_v1.4(04.04.11) " xfId="13"/>
    <cellStyle name="_МОДЕЛЬ_1 (2)_PR.PROG.WARM.NOTCOMBI.2012.2.16_v1.4(04.04.11) " xfId="14"/>
    <cellStyle name="_МОДЕЛЬ_1 (2)_Книга2_PR.PROG.WARM.NOTCOMBI.2012.2.16_v1.4(04.04.11) " xfId="15"/>
    <cellStyle name="_пр 5 тариф RAB_PR.PROG.WARM.NOTCOMBI.2012.2.16_v1.4(04.04.11) " xfId="16"/>
    <cellStyle name="_пр 5 тариф RAB_Книга2_PR.PROG.WARM.NOTCOMBI.2012.2.16_v1.4(04.04.11) " xfId="17"/>
    <cellStyle name="_Расчет RAB_22072008_PR.PROG.WARM.NOTCOMBI.2012.2.16_v1.4(04.04.11) " xfId="18"/>
    <cellStyle name="_Расчет RAB_22072008_Книга2_PR.PROG.WARM.NOTCOMBI.2012.2.16_v1.4(04.04.11) " xfId="19"/>
    <cellStyle name="_Расчет RAB_Лен и МОЭСК_с 2010 года_14.04.2009_со сглаж_version 3.0_без ФСК_PR.PROG.WARM.NOTCOMBI.2012.2.16_v1.4(04.04.11) " xfId="20"/>
    <cellStyle name="_Расчет RAB_Лен и МОЭСК_с 2010 года_14.04.2009_со сглаж_version 3.0_без ФСК_Книга2_PR.PROG.WARM.NOTCOMBI.2012.2.16_v1.4(04.04.11) " xfId="21"/>
    <cellStyle name="Cells 2" xfId="22"/>
    <cellStyle name="Currency [0]" xfId="23"/>
    <cellStyle name="currency1" xfId="24"/>
    <cellStyle name="Currency2" xfId="25"/>
    <cellStyle name="currency3" xfId="26"/>
    <cellStyle name="currency4" xfId="27"/>
    <cellStyle name="Followed Hyperlink" xfId="28"/>
    <cellStyle name="Header 3" xfId="29"/>
    <cellStyle name="Hyperlink" xfId="30"/>
    <cellStyle name="normal" xfId="31"/>
    <cellStyle name="Normal1" xfId="32"/>
    <cellStyle name="Normal2" xfId="33"/>
    <cellStyle name="Percent1" xfId="34"/>
    <cellStyle name="Title 4" xfId="35"/>
    <cellStyle name="Гиперссылка" xfId="6" builtinId="8"/>
    <cellStyle name="Гиперссылка 2" xfId="36"/>
    <cellStyle name="Гиперссылка 2 2" xfId="37"/>
    <cellStyle name="Гиперссылка 3" xfId="5"/>
    <cellStyle name="Гиперссылка 4" xfId="38"/>
    <cellStyle name="Гиперссылка 4 2" xfId="39"/>
    <cellStyle name="Заголовок" xfId="3"/>
    <cellStyle name="ЗаголовокСтолбца" xfId="4"/>
    <cellStyle name="Значение" xfId="40"/>
    <cellStyle name="Обычный" xfId="0" builtinId="0"/>
    <cellStyle name="Обычный 10" xfId="41"/>
    <cellStyle name="Обычный 12" xfId="42"/>
    <cellStyle name="Обычный 12 2" xfId="43"/>
    <cellStyle name="Обычный 15" xfId="44"/>
    <cellStyle name="Обычный 2" xfId="45"/>
    <cellStyle name="Обычный 2 10 2" xfId="46"/>
    <cellStyle name="Обычный 2 2" xfId="47"/>
    <cellStyle name="Обычный 2 4" xfId="48"/>
    <cellStyle name="Обычный 3" xfId="49"/>
    <cellStyle name="Обычный 3 2" xfId="50"/>
    <cellStyle name="Обычный 3 2 2" xfId="51"/>
    <cellStyle name="Обычный 3 3" xfId="52"/>
    <cellStyle name="Обычный 4" xfId="53"/>
    <cellStyle name="Обычный 5" xfId="54"/>
    <cellStyle name="Обычный 5 2" xfId="55"/>
    <cellStyle name="Обычный 6" xfId="56"/>
    <cellStyle name="Обычный 7" xfId="57"/>
    <cellStyle name="Обычный 8" xfId="58"/>
    <cellStyle name="Обычный 9" xfId="59"/>
    <cellStyle name="Обычный_Мониторинг инвестиций" xfId="1"/>
    <cellStyle name="Обычный_Шаблон по источникам для Модуля Реестр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3</xdr:col>
      <xdr:colOff>0</xdr:colOff>
      <xdr:row>2</xdr:row>
      <xdr:rowOff>247650</xdr:rowOff>
    </xdr:to>
    <xdr:pic macro="[0]!modInfo.FREEZE_PANES_STATIC">
      <xdr:nvPicPr>
        <xdr:cNvPr id="2" name="FREEZE_PANES_G11" descr="update_org.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8100"/>
          <a:ext cx="2286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2</xdr:row>
      <xdr:rowOff>0</xdr:rowOff>
    </xdr:from>
    <xdr:to>
      <xdr:col>3</xdr:col>
      <xdr:colOff>0</xdr:colOff>
      <xdr:row>2</xdr:row>
      <xdr:rowOff>247650</xdr:rowOff>
    </xdr:to>
    <xdr:pic macro="[0]!modInfo.FREEZE_PANES_STATIC">
      <xdr:nvPicPr>
        <xdr:cNvPr id="3" name="UNFREEZE_PANES_G1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38100"/>
          <a:ext cx="2286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7;&#1077;&#1088;&#1075;&#1077;&#1077;&#1074;&#1072;/&#1042;%20&#1087;&#1088;&#1072;&#1082;&#1091;&#1088;&#1072;&#1090;&#1091;&#1088;&#1091;/&#1076;&#1086;%2004.10.21%20&#1058;&#1077;&#1093;%20&#1079;&#1072;&#1076;&#1072;&#1085;&#1080;&#1077;%20&#1087;&#1086;%20&#1042;&#1050;&#1061;/2020%20.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List07"/>
      <sheetName val="modList05"/>
      <sheetName val="modProv"/>
      <sheetName val="Инструкция"/>
      <sheetName val="Лог обновления"/>
      <sheetName val="Титульный"/>
      <sheetName val="Территории"/>
      <sheetName val="Дифференциация"/>
      <sheetName val="Форма 1.0.1 | Форма 2.7.1"/>
      <sheetName val="Форма 2.7.1"/>
      <sheetName val="Форма 1.0.1 | Форма 2.7.2"/>
      <sheetName val="Форма 2.7.2"/>
      <sheetName val="Форма 1.0.1 | Форма 2.8"/>
      <sheetName val="Форма 2.8"/>
      <sheetName val="Форма 1.0.1 | Форма 2.9"/>
      <sheetName val="Форма 2.9"/>
      <sheetName val="Форма 1.0.2"/>
      <sheetName val="Сведения об изменении"/>
      <sheetName val="Комментарии"/>
      <sheetName val="Проверка"/>
      <sheetName val="modReestr"/>
      <sheetName val="AllSheetsInThisWorkbook"/>
      <sheetName val="modCheckCyan"/>
      <sheetName val="modInfo"/>
      <sheetName val="TEHSHEET"/>
      <sheetName val="modfrmSelectData"/>
      <sheetName val="modList06"/>
      <sheetName val="modList01"/>
      <sheetName val="modList08"/>
      <sheetName val="et_union_hor"/>
      <sheetName val="et_union_vert"/>
      <sheetName val="modList00"/>
      <sheetName val="modList02"/>
      <sheetName val="modList03"/>
      <sheetName val="modList04"/>
      <sheetName val="modList09"/>
      <sheetName val="modHTTP"/>
      <sheetName val="modfrmRegion"/>
      <sheetName val="MR_LIST"/>
      <sheetName val="REESTR_VT"/>
      <sheetName val="REESTR_VED"/>
      <sheetName val="modfrmReestrObj"/>
      <sheetName val="DataOrg"/>
      <sheetName val="modfrmReestr"/>
      <sheetName val="modUpdTemplMain"/>
      <sheetName val="REESTR_ORG"/>
      <sheetName val="modClassifierValidate"/>
      <sheetName val="modHyp"/>
      <sheetName val="modfrmDateChoose"/>
      <sheetName val="modComm"/>
      <sheetName val="modThisWorkbook"/>
      <sheetName val="REESTR_MO"/>
      <sheetName val="REESTR_MO_FILTER"/>
      <sheetName val="modfrmReestrMR"/>
      <sheetName val="modServiceModule"/>
      <sheetName val="modfrmCheckUpdates"/>
      <sheetName val="REESTR_DS"/>
      <sheetName val="REESTR_CHS"/>
      <sheetName val="REESTR_LINK"/>
    </sheetNames>
    <sheetDataSet>
      <sheetData sheetId="0"/>
      <sheetData sheetId="1"/>
      <sheetData sheetId="2"/>
      <sheetData sheetId="3">
        <row r="3">
          <cell r="B3" t="str">
            <v>Версия 1.0.5</v>
          </cell>
        </row>
      </sheetData>
      <sheetData sheetId="4"/>
      <sheetData sheetId="5">
        <row r="7">
          <cell r="F7" t="str">
            <v>Пермский край</v>
          </cell>
        </row>
        <row r="14">
          <cell r="F14" t="str">
            <v>09.02.2021</v>
          </cell>
        </row>
        <row r="20">
          <cell r="F20">
            <v>2020</v>
          </cell>
        </row>
        <row r="26">
          <cell r="F26" t="str">
            <v>УМП "Водопроводно-канализационное хозяйство"</v>
          </cell>
        </row>
        <row r="32">
          <cell r="F32" t="str">
            <v>да</v>
          </cell>
        </row>
        <row r="33">
          <cell r="F33" t="str">
            <v>05.02.2021</v>
          </cell>
        </row>
      </sheetData>
      <sheetData sheetId="6"/>
      <sheetData sheetId="7">
        <row r="22">
          <cell r="I22" t="str">
            <v>Чернушинский городской округ, Чернушинский городской округ (57757000);</v>
          </cell>
        </row>
        <row r="28">
          <cell r="I28" t="str">
            <v/>
          </cell>
        </row>
        <row r="29">
          <cell r="I29" t="str">
            <v>Чернушинский городской округ, Чернушинский городской округ (57757000);</v>
          </cell>
        </row>
        <row r="31">
          <cell r="I31" t="str">
            <v/>
          </cell>
        </row>
      </sheetData>
      <sheetData sheetId="8"/>
      <sheetData sheetId="9">
        <row r="11">
          <cell r="G11">
            <v>22</v>
          </cell>
          <cell r="H11">
            <v>23</v>
          </cell>
          <cell r="I11">
            <v>24</v>
          </cell>
          <cell r="J11">
            <v>25</v>
          </cell>
          <cell r="K11">
            <v>26</v>
          </cell>
          <cell r="L11">
            <v>29</v>
          </cell>
        </row>
        <row r="17">
          <cell r="G17">
            <v>59199.4</v>
          </cell>
        </row>
        <row r="18">
          <cell r="G18">
            <v>129694.70000000001</v>
          </cell>
        </row>
        <row r="38">
          <cell r="G38">
            <v>9581.7999999999993</v>
          </cell>
          <cell r="H38">
            <v>0</v>
          </cell>
          <cell r="I38">
            <v>0</v>
          </cell>
          <cell r="J38">
            <v>0</v>
          </cell>
          <cell r="K38">
            <v>0</v>
          </cell>
          <cell r="L38">
            <v>0</v>
          </cell>
        </row>
        <row r="39">
          <cell r="G39" t="str">
            <v>отсутствует</v>
          </cell>
          <cell r="H39" t="str">
            <v>отсутствует</v>
          </cell>
          <cell r="I39" t="str">
            <v>отсутствует</v>
          </cell>
          <cell r="J39" t="str">
            <v>отсутствует</v>
          </cell>
          <cell r="K39" t="str">
            <v>отсутствует</v>
          </cell>
          <cell r="L39" t="str">
            <v>отсутствует</v>
          </cell>
        </row>
        <row r="41">
          <cell r="G41" t="str">
            <v>отсутствует</v>
          </cell>
          <cell r="H41" t="str">
            <v>отсутствует</v>
          </cell>
          <cell r="I41" t="str">
            <v>отсутствует</v>
          </cell>
          <cell r="J41" t="str">
            <v>отсутствует</v>
          </cell>
          <cell r="K41" t="str">
            <v>отсутствует</v>
          </cell>
          <cell r="L41" t="str">
            <v>отсутствует</v>
          </cell>
        </row>
      </sheetData>
      <sheetData sheetId="10"/>
      <sheetData sheetId="11"/>
      <sheetData sheetId="12"/>
      <sheetData sheetId="13"/>
      <sheetData sheetId="14"/>
      <sheetData sheetId="15">
        <row r="20">
          <cell r="K20" t="str">
            <v>y</v>
          </cell>
        </row>
        <row r="21">
          <cell r="K21" t="str">
            <v>i</v>
          </cell>
        </row>
        <row r="23">
          <cell r="K23" t="str">
            <v>y</v>
          </cell>
        </row>
        <row r="24">
          <cell r="K24" t="str">
            <v>i</v>
          </cell>
        </row>
      </sheetData>
      <sheetData sheetId="16"/>
      <sheetData sheetId="17"/>
      <sheetData sheetId="18"/>
      <sheetData sheetId="19"/>
      <sheetData sheetId="20"/>
      <sheetData sheetId="21"/>
      <sheetData sheetId="22"/>
      <sheetData sheetId="23"/>
      <sheetData sheetId="24">
        <row r="2">
          <cell r="C2">
            <v>2017</v>
          </cell>
          <cell r="M2" t="str">
            <v>первичное раскрытие информации</v>
          </cell>
          <cell r="O2" t="str">
            <v>кредиты банков</v>
          </cell>
          <cell r="P2" t="str">
            <v>Торги/аукционы</v>
          </cell>
          <cell r="S2" t="str">
            <v>Форма 1.0.1</v>
          </cell>
          <cell r="T2" t="str">
            <v>Основные параметры раскрываемой информации</v>
          </cell>
        </row>
        <row r="3">
          <cell r="C3">
            <v>2018</v>
          </cell>
          <cell r="M3" t="str">
            <v>изменения в раскрытой ранее информации</v>
          </cell>
          <cell r="O3" t="str">
            <v>кредиты иностранных банков</v>
          </cell>
          <cell r="P3" t="str">
            <v>Прямые договора без торгов</v>
          </cell>
          <cell r="S3" t="str">
            <v>Форма 2.7.1</v>
          </cell>
          <cell r="T3" t="str">
            <v>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регулируемой деятельности)</v>
          </cell>
        </row>
        <row r="4">
          <cell r="C4">
            <v>2019</v>
          </cell>
          <cell r="O4" t="str">
            <v>заемные средства др. организаций</v>
          </cell>
          <cell r="P4" t="str">
            <v>Прочее</v>
          </cell>
          <cell r="S4" t="str">
            <v>Форма 2.7.2</v>
          </cell>
          <cell r="T4" t="str">
            <v>Информация о расходах на капитальный и текущий ремонт основных производственных средств, расходах на услуги производственного характера</v>
          </cell>
        </row>
        <row r="5">
          <cell r="C5">
            <v>2020</v>
          </cell>
          <cell r="O5" t="str">
            <v>федеральный бюджет</v>
          </cell>
          <cell r="S5" t="str">
            <v>Форма 2.8</v>
          </cell>
          <cell r="T5" t="str">
            <v>Информация об основных потребительских характеристиках регулируемых товаров и услуг регулируемой организации и их соответствии установленным требованиям</v>
          </cell>
        </row>
        <row r="6">
          <cell r="O6" t="str">
            <v>бюджет субъекта Российской Федерации</v>
          </cell>
          <cell r="S6" t="str">
            <v>Форма 2.9</v>
          </cell>
          <cell r="T6" t="str">
            <v>Информация об инвестиционных программах регулируемой организации</v>
          </cell>
        </row>
        <row r="7">
          <cell r="O7" t="str">
            <v>бюджет муниципального образования</v>
          </cell>
        </row>
        <row r="8">
          <cell r="O8" t="str">
            <v>средства внебюджетных фондов</v>
          </cell>
        </row>
        <row r="9">
          <cell r="O9" t="str">
            <v>прибыль, направленная на инвестиции</v>
          </cell>
        </row>
        <row r="10">
          <cell r="O10" t="str">
            <v>амортизация</v>
          </cell>
        </row>
        <row r="11">
          <cell r="O11" t="str">
            <v>инвестиционная надбавка к тарифу</v>
          </cell>
        </row>
        <row r="12">
          <cell r="O12" t="str">
            <v>плата за подключение (технологическое присоединение)</v>
          </cell>
        </row>
        <row r="13">
          <cell r="O13" t="str">
            <v>прочие средства</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ow r="3">
          <cell r="B3" t="str">
            <v>Чернушинский городской округ, Чернушинский городской округ (57757000);</v>
          </cell>
        </row>
      </sheetData>
      <sheetData sheetId="57"/>
      <sheetData sheetId="5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08">
    <pageSetUpPr fitToPage="1"/>
  </sheetPr>
  <dimension ref="A1:N40"/>
  <sheetViews>
    <sheetView showGridLines="0" tabSelected="1" topLeftCell="C21" zoomScaleNormal="100" workbookViewId="0">
      <selection activeCell="E55" sqref="E55"/>
    </sheetView>
  </sheetViews>
  <sheetFormatPr defaultColWidth="9.44140625" defaultRowHeight="11.4"/>
  <cols>
    <col min="1" max="1" width="8.109375" style="1" hidden="1" customWidth="1"/>
    <col min="2" max="2" width="8.109375" style="2" hidden="1" customWidth="1"/>
    <col min="3" max="3" width="3.33203125" style="3" customWidth="1"/>
    <col min="4" max="4" width="5.5546875" style="3" bestFit="1" customWidth="1"/>
    <col min="5" max="5" width="62.109375" style="3" customWidth="1"/>
    <col min="6" max="6" width="10.6640625" style="3" bestFit="1" customWidth="1"/>
    <col min="7" max="12" width="35.21875" style="3" customWidth="1"/>
    <col min="13" max="13" width="83" style="3" hidden="1" customWidth="1"/>
    <col min="14" max="14" width="3.33203125" style="3" customWidth="1"/>
    <col min="15" max="16384" width="9.44140625" style="3"/>
  </cols>
  <sheetData>
    <row r="1" spans="1:14" s="2" customFormat="1" hidden="1">
      <c r="A1" s="1"/>
      <c r="G1" s="2">
        <v>4</v>
      </c>
      <c r="H1" s="2">
        <v>5</v>
      </c>
      <c r="I1" s="2">
        <v>6</v>
      </c>
      <c r="J1" s="2">
        <v>7</v>
      </c>
      <c r="K1" s="2">
        <v>8</v>
      </c>
      <c r="L1" s="2">
        <v>9</v>
      </c>
      <c r="M1" s="2">
        <v>5</v>
      </c>
    </row>
    <row r="2" spans="1:14" ht="3" customHeight="1"/>
    <row r="3" spans="1:14" ht="26.1" customHeight="1">
      <c r="D3" s="4" t="s">
        <v>0</v>
      </c>
      <c r="E3" s="5"/>
      <c r="F3" s="6"/>
    </row>
    <row r="4" spans="1:14" ht="13.2" hidden="1">
      <c r="C4" s="7"/>
      <c r="D4" s="8"/>
      <c r="E4" s="8"/>
      <c r="F4" s="8"/>
      <c r="G4" s="8"/>
      <c r="H4" s="8"/>
      <c r="I4" s="8"/>
      <c r="J4" s="8"/>
      <c r="K4" s="8"/>
      <c r="L4" s="8"/>
      <c r="M4" s="8"/>
    </row>
    <row r="5" spans="1:14" hidden="1">
      <c r="C5" s="7"/>
      <c r="D5" s="9"/>
      <c r="E5" s="9"/>
      <c r="F5" s="9"/>
      <c r="G5" s="9"/>
      <c r="H5" s="9"/>
      <c r="I5" s="9"/>
      <c r="J5" s="9"/>
      <c r="K5" s="9"/>
      <c r="L5" s="9"/>
      <c r="M5" s="9"/>
    </row>
    <row r="6" spans="1:14" ht="3" customHeight="1">
      <c r="C6" s="7"/>
      <c r="D6" s="7"/>
      <c r="E6" s="10"/>
      <c r="F6" s="11"/>
      <c r="G6" s="12">
        <v>22</v>
      </c>
      <c r="H6" s="12">
        <v>23</v>
      </c>
      <c r="I6" s="12">
        <v>24</v>
      </c>
      <c r="J6" s="12">
        <v>25</v>
      </c>
      <c r="K6" s="12">
        <v>26</v>
      </c>
      <c r="L6" s="12">
        <v>29</v>
      </c>
    </row>
    <row r="7" spans="1:14">
      <c r="D7" s="13" t="s">
        <v>1</v>
      </c>
      <c r="E7" s="13"/>
      <c r="F7" s="13"/>
      <c r="G7" s="13"/>
      <c r="H7" s="14"/>
      <c r="I7" s="14"/>
      <c r="J7" s="14"/>
      <c r="K7" s="14"/>
      <c r="L7" s="14"/>
      <c r="M7" s="15" t="s">
        <v>2</v>
      </c>
      <c r="N7" s="7"/>
    </row>
    <row r="8" spans="1:14" ht="168.75" customHeight="1">
      <c r="D8" s="13" t="s">
        <v>3</v>
      </c>
      <c r="E8" s="16" t="s">
        <v>4</v>
      </c>
      <c r="F8" s="16" t="s">
        <v>5</v>
      </c>
      <c r="G8" s="17" t="s">
        <v>6</v>
      </c>
      <c r="H8" s="17" t="s">
        <v>7</v>
      </c>
      <c r="I8" s="17" t="s">
        <v>8</v>
      </c>
      <c r="J8" s="17" t="s">
        <v>9</v>
      </c>
      <c r="K8" s="17" t="s">
        <v>10</v>
      </c>
      <c r="L8" s="17" t="s">
        <v>11</v>
      </c>
      <c r="M8" s="18"/>
      <c r="N8" s="7"/>
    </row>
    <row r="9" spans="1:14" s="7" customFormat="1">
      <c r="A9" s="19"/>
      <c r="B9" s="19"/>
      <c r="C9" s="20"/>
      <c r="D9" s="13"/>
      <c r="E9" s="16"/>
      <c r="F9" s="16"/>
      <c r="G9" s="21" t="s">
        <v>12</v>
      </c>
      <c r="H9" s="21" t="s">
        <v>12</v>
      </c>
      <c r="I9" s="21" t="s">
        <v>12</v>
      </c>
      <c r="J9" s="21" t="s">
        <v>12</v>
      </c>
      <c r="K9" s="21" t="s">
        <v>12</v>
      </c>
      <c r="L9" s="21" t="s">
        <v>12</v>
      </c>
      <c r="M9" s="22"/>
      <c r="N9" s="23"/>
    </row>
    <row r="10" spans="1:14" ht="10.5" customHeight="1">
      <c r="D10" s="24" t="s">
        <v>13</v>
      </c>
      <c r="E10" s="24" t="s">
        <v>14</v>
      </c>
      <c r="F10" s="24" t="s">
        <v>15</v>
      </c>
      <c r="G10" s="25">
        <f t="shared" ref="G10:L10" si="0">G1</f>
        <v>4</v>
      </c>
      <c r="H10" s="25">
        <f t="shared" si="0"/>
        <v>5</v>
      </c>
      <c r="I10" s="25">
        <f t="shared" si="0"/>
        <v>6</v>
      </c>
      <c r="J10" s="25">
        <f t="shared" si="0"/>
        <v>7</v>
      </c>
      <c r="K10" s="25">
        <f t="shared" si="0"/>
        <v>8</v>
      </c>
      <c r="L10" s="25">
        <f t="shared" si="0"/>
        <v>9</v>
      </c>
      <c r="M10" s="25" t="str">
        <f>M1&amp;".2"</f>
        <v>5.2</v>
      </c>
    </row>
    <row r="11" spans="1:14" ht="22.8">
      <c r="D11" s="26">
        <v>1</v>
      </c>
      <c r="E11" s="27" t="s">
        <v>16</v>
      </c>
      <c r="F11" s="28" t="s">
        <v>17</v>
      </c>
      <c r="G11" s="29">
        <v>34</v>
      </c>
      <c r="H11" s="29">
        <v>0</v>
      </c>
      <c r="I11" s="29">
        <v>0</v>
      </c>
      <c r="J11" s="29">
        <v>4</v>
      </c>
      <c r="K11" s="29">
        <v>0</v>
      </c>
      <c r="L11" s="29">
        <v>0</v>
      </c>
      <c r="M11" s="30" t="s">
        <v>18</v>
      </c>
      <c r="N11" s="31"/>
    </row>
    <row r="12" spans="1:14" ht="18.600000000000001">
      <c r="D12" s="26" t="s">
        <v>14</v>
      </c>
      <c r="E12" s="27" t="s">
        <v>19</v>
      </c>
      <c r="F12" s="32" t="s">
        <v>20</v>
      </c>
      <c r="G12" s="32" t="s">
        <v>20</v>
      </c>
      <c r="H12" s="32" t="s">
        <v>20</v>
      </c>
      <c r="I12" s="32" t="s">
        <v>20</v>
      </c>
      <c r="J12" s="32" t="s">
        <v>20</v>
      </c>
      <c r="K12" s="32" t="s">
        <v>20</v>
      </c>
      <c r="L12" s="32" t="s">
        <v>20</v>
      </c>
      <c r="M12" s="33"/>
      <c r="N12" s="31"/>
    </row>
    <row r="13" spans="1:14" ht="22.8">
      <c r="D13" s="26" t="s">
        <v>21</v>
      </c>
      <c r="E13" s="34" t="s">
        <v>22</v>
      </c>
      <c r="F13" s="35" t="s">
        <v>23</v>
      </c>
      <c r="G13" s="29">
        <v>34</v>
      </c>
      <c r="H13" s="29">
        <v>0</v>
      </c>
      <c r="I13" s="29">
        <v>0</v>
      </c>
      <c r="J13" s="29">
        <v>4</v>
      </c>
      <c r="K13" s="29">
        <v>0</v>
      </c>
      <c r="L13" s="29">
        <v>0</v>
      </c>
      <c r="M13" s="30" t="s">
        <v>24</v>
      </c>
      <c r="N13" s="31"/>
    </row>
    <row r="14" spans="1:14" ht="22.8">
      <c r="D14" s="26" t="s">
        <v>25</v>
      </c>
      <c r="E14" s="34" t="s">
        <v>26</v>
      </c>
      <c r="F14" s="35" t="s">
        <v>27</v>
      </c>
      <c r="G14" s="29">
        <v>189.7</v>
      </c>
      <c r="H14" s="29">
        <v>0</v>
      </c>
      <c r="I14" s="29">
        <v>0</v>
      </c>
      <c r="J14" s="29">
        <v>22.7</v>
      </c>
      <c r="K14" s="29">
        <v>0</v>
      </c>
      <c r="L14" s="29">
        <v>0</v>
      </c>
      <c r="M14" s="30" t="s">
        <v>28</v>
      </c>
      <c r="N14" s="31"/>
    </row>
    <row r="15" spans="1:14" ht="22.8">
      <c r="D15" s="26" t="s">
        <v>29</v>
      </c>
      <c r="E15" s="34" t="s">
        <v>30</v>
      </c>
      <c r="F15" s="35" t="s">
        <v>23</v>
      </c>
      <c r="G15" s="29">
        <v>0</v>
      </c>
      <c r="H15" s="29">
        <v>0</v>
      </c>
      <c r="I15" s="29">
        <v>0</v>
      </c>
      <c r="J15" s="29">
        <v>0</v>
      </c>
      <c r="K15" s="29">
        <v>0</v>
      </c>
      <c r="L15" s="29">
        <v>0</v>
      </c>
      <c r="M15" s="30" t="s">
        <v>31</v>
      </c>
      <c r="N15" s="31"/>
    </row>
    <row r="16" spans="1:14" ht="22.8">
      <c r="D16" s="26" t="s">
        <v>32</v>
      </c>
      <c r="E16" s="34" t="s">
        <v>33</v>
      </c>
      <c r="F16" s="35" t="s">
        <v>27</v>
      </c>
      <c r="G16" s="36">
        <v>0</v>
      </c>
      <c r="H16" s="36">
        <v>0</v>
      </c>
      <c r="I16" s="36">
        <v>0</v>
      </c>
      <c r="J16" s="36">
        <v>0</v>
      </c>
      <c r="K16" s="36">
        <v>0</v>
      </c>
      <c r="L16" s="36">
        <v>0</v>
      </c>
      <c r="M16" s="33" t="s">
        <v>34</v>
      </c>
      <c r="N16" s="31"/>
    </row>
    <row r="17" spans="4:14" ht="18.600000000000001">
      <c r="D17" s="26" t="s">
        <v>15</v>
      </c>
      <c r="E17" s="27" t="s">
        <v>35</v>
      </c>
      <c r="F17" s="37" t="s">
        <v>36</v>
      </c>
      <c r="G17" s="38"/>
      <c r="H17" s="38"/>
      <c r="I17" s="38"/>
      <c r="J17" s="38"/>
      <c r="K17" s="38"/>
      <c r="L17" s="38"/>
      <c r="M17" s="39"/>
      <c r="N17" s="31"/>
    </row>
    <row r="18" spans="4:14" ht="34.200000000000003">
      <c r="D18" s="26" t="s">
        <v>37</v>
      </c>
      <c r="E18" s="40" t="s">
        <v>38</v>
      </c>
      <c r="F18" s="28" t="s">
        <v>39</v>
      </c>
      <c r="G18" s="41">
        <v>84</v>
      </c>
      <c r="H18" s="41">
        <v>0</v>
      </c>
      <c r="I18" s="41">
        <v>0</v>
      </c>
      <c r="J18" s="41">
        <v>13</v>
      </c>
      <c r="K18" s="41">
        <v>0</v>
      </c>
      <c r="L18" s="41">
        <v>0</v>
      </c>
      <c r="M18" s="42" t="s">
        <v>40</v>
      </c>
      <c r="N18" s="31"/>
    </row>
    <row r="19" spans="4:14" ht="34.200000000000003">
      <c r="D19" s="26" t="s">
        <v>41</v>
      </c>
      <c r="E19" s="40" t="s">
        <v>42</v>
      </c>
      <c r="F19" s="28" t="s">
        <v>39</v>
      </c>
      <c r="G19" s="43">
        <v>0</v>
      </c>
      <c r="H19" s="43">
        <v>0</v>
      </c>
      <c r="I19" s="43">
        <v>0</v>
      </c>
      <c r="J19" s="43">
        <v>0</v>
      </c>
      <c r="K19" s="43">
        <v>0</v>
      </c>
      <c r="L19" s="43">
        <v>0</v>
      </c>
      <c r="M19" s="30" t="s">
        <v>43</v>
      </c>
      <c r="N19" s="31"/>
    </row>
    <row r="20" spans="4:14" ht="22.8">
      <c r="D20" s="26" t="s">
        <v>44</v>
      </c>
      <c r="E20" s="27" t="s">
        <v>45</v>
      </c>
      <c r="F20" s="35" t="s">
        <v>23</v>
      </c>
      <c r="G20" s="29">
        <v>24860</v>
      </c>
      <c r="H20" s="29">
        <v>106</v>
      </c>
      <c r="I20" s="29">
        <v>82</v>
      </c>
      <c r="J20" s="29">
        <v>802</v>
      </c>
      <c r="K20" s="29">
        <v>61</v>
      </c>
      <c r="L20" s="29">
        <v>8251</v>
      </c>
      <c r="M20" s="30"/>
      <c r="N20" s="31"/>
    </row>
    <row r="21" spans="4:14" ht="18.600000000000001">
      <c r="D21" s="26" t="s">
        <v>46</v>
      </c>
      <c r="E21" s="40" t="s">
        <v>47</v>
      </c>
      <c r="F21" s="35" t="s">
        <v>23</v>
      </c>
      <c r="G21" s="29">
        <v>1888</v>
      </c>
      <c r="H21" s="29">
        <v>46</v>
      </c>
      <c r="I21" s="29">
        <v>33</v>
      </c>
      <c r="J21" s="29">
        <v>321</v>
      </c>
      <c r="K21" s="29">
        <v>26</v>
      </c>
      <c r="L21" s="29">
        <v>1277</v>
      </c>
      <c r="M21" s="30"/>
      <c r="N21" s="31"/>
    </row>
    <row r="22" spans="4:14" ht="18.600000000000001">
      <c r="D22" s="26" t="s">
        <v>48</v>
      </c>
      <c r="E22" s="40" t="s">
        <v>49</v>
      </c>
      <c r="F22" s="35" t="s">
        <v>23</v>
      </c>
      <c r="G22" s="29">
        <v>1888</v>
      </c>
      <c r="H22" s="29">
        <v>46</v>
      </c>
      <c r="I22" s="29">
        <v>33</v>
      </c>
      <c r="J22" s="29">
        <v>321</v>
      </c>
      <c r="K22" s="29">
        <v>26</v>
      </c>
      <c r="L22" s="29">
        <v>1277</v>
      </c>
      <c r="M22" s="30"/>
      <c r="N22" s="31"/>
    </row>
    <row r="23" spans="4:14" ht="18.600000000000001">
      <c r="D23" s="26" t="s">
        <v>50</v>
      </c>
      <c r="E23" s="40" t="s">
        <v>51</v>
      </c>
      <c r="F23" s="35" t="s">
        <v>23</v>
      </c>
      <c r="G23" s="29">
        <f t="shared" ref="G23:L23" si="1">G24+G25</f>
        <v>11828</v>
      </c>
      <c r="H23" s="29">
        <f t="shared" si="1"/>
        <v>0</v>
      </c>
      <c r="I23" s="29">
        <f t="shared" si="1"/>
        <v>0</v>
      </c>
      <c r="J23" s="29">
        <f t="shared" si="1"/>
        <v>0</v>
      </c>
      <c r="K23" s="29">
        <f t="shared" si="1"/>
        <v>0</v>
      </c>
      <c r="L23" s="29">
        <f t="shared" si="1"/>
        <v>4392</v>
      </c>
      <c r="M23" s="30"/>
      <c r="N23" s="31"/>
    </row>
    <row r="24" spans="4:14" ht="18.600000000000001">
      <c r="D24" s="26" t="s">
        <v>52</v>
      </c>
      <c r="E24" s="44" t="s">
        <v>53</v>
      </c>
      <c r="F24" s="35" t="s">
        <v>23</v>
      </c>
      <c r="G24" s="29">
        <v>9208</v>
      </c>
      <c r="H24" s="29">
        <v>0</v>
      </c>
      <c r="I24" s="29">
        <v>0</v>
      </c>
      <c r="J24" s="29">
        <v>0</v>
      </c>
      <c r="K24" s="29">
        <v>0</v>
      </c>
      <c r="L24" s="29">
        <v>2196</v>
      </c>
      <c r="M24" s="30"/>
      <c r="N24" s="31"/>
    </row>
    <row r="25" spans="4:14" ht="18.600000000000001">
      <c r="D25" s="26" t="s">
        <v>54</v>
      </c>
      <c r="E25" s="44" t="s">
        <v>55</v>
      </c>
      <c r="F25" s="35" t="s">
        <v>23</v>
      </c>
      <c r="G25" s="29">
        <v>2620</v>
      </c>
      <c r="H25" s="29">
        <v>0</v>
      </c>
      <c r="I25" s="29">
        <v>0</v>
      </c>
      <c r="J25" s="29">
        <v>0</v>
      </c>
      <c r="K25" s="29">
        <v>0</v>
      </c>
      <c r="L25" s="29">
        <v>2196</v>
      </c>
      <c r="M25" s="30"/>
      <c r="N25" s="31"/>
    </row>
    <row r="26" spans="4:14" ht="18.600000000000001">
      <c r="D26" s="26" t="s">
        <v>56</v>
      </c>
      <c r="E26" s="40" t="s">
        <v>57</v>
      </c>
      <c r="F26" s="35" t="s">
        <v>23</v>
      </c>
      <c r="G26" s="29">
        <v>790</v>
      </c>
      <c r="H26" s="29">
        <v>46</v>
      </c>
      <c r="I26" s="29">
        <v>33</v>
      </c>
      <c r="J26" s="29">
        <v>321</v>
      </c>
      <c r="K26" s="29">
        <v>26</v>
      </c>
      <c r="L26" s="29">
        <v>366</v>
      </c>
      <c r="M26" s="30"/>
      <c r="N26" s="31"/>
    </row>
    <row r="27" spans="4:14" ht="18.600000000000001">
      <c r="D27" s="26" t="s">
        <v>58</v>
      </c>
      <c r="E27" s="40" t="s">
        <v>59</v>
      </c>
      <c r="F27" s="35" t="s">
        <v>23</v>
      </c>
      <c r="G27" s="29">
        <v>790</v>
      </c>
      <c r="H27" s="29">
        <v>46</v>
      </c>
      <c r="I27" s="29">
        <v>33</v>
      </c>
      <c r="J27" s="29">
        <v>321</v>
      </c>
      <c r="K27" s="29">
        <v>26</v>
      </c>
      <c r="L27" s="29">
        <v>366</v>
      </c>
      <c r="M27" s="30"/>
      <c r="N27" s="31"/>
    </row>
    <row r="28" spans="4:14" ht="34.200000000000003">
      <c r="D28" s="26" t="s">
        <v>60</v>
      </c>
      <c r="E28" s="27" t="s">
        <v>61</v>
      </c>
      <c r="F28" s="35" t="s">
        <v>23</v>
      </c>
      <c r="G28" s="29">
        <v>12</v>
      </c>
      <c r="H28" s="29">
        <v>12</v>
      </c>
      <c r="I28" s="29">
        <v>6</v>
      </c>
      <c r="J28" s="29">
        <v>38</v>
      </c>
      <c r="K28" s="29">
        <v>0</v>
      </c>
      <c r="L28" s="29">
        <v>0</v>
      </c>
      <c r="M28" s="30"/>
      <c r="N28" s="31"/>
    </row>
    <row r="29" spans="4:14" ht="18.600000000000001">
      <c r="D29" s="26" t="s">
        <v>62</v>
      </c>
      <c r="E29" s="40" t="s">
        <v>47</v>
      </c>
      <c r="F29" s="35" t="s">
        <v>23</v>
      </c>
      <c r="G29" s="29">
        <v>9</v>
      </c>
      <c r="H29" s="29">
        <v>1</v>
      </c>
      <c r="I29" s="29">
        <v>0</v>
      </c>
      <c r="J29" s="29">
        <v>0</v>
      </c>
      <c r="K29" s="29">
        <v>0</v>
      </c>
      <c r="L29" s="29">
        <v>0</v>
      </c>
      <c r="M29" s="30"/>
      <c r="N29" s="31"/>
    </row>
    <row r="30" spans="4:14" ht="18.600000000000001">
      <c r="D30" s="26" t="s">
        <v>63</v>
      </c>
      <c r="E30" s="40" t="s">
        <v>49</v>
      </c>
      <c r="F30" s="35" t="s">
        <v>23</v>
      </c>
      <c r="G30" s="29">
        <v>3</v>
      </c>
      <c r="H30" s="29">
        <v>1</v>
      </c>
      <c r="I30" s="29">
        <v>0</v>
      </c>
      <c r="J30" s="29">
        <v>0</v>
      </c>
      <c r="K30" s="29">
        <v>0</v>
      </c>
      <c r="L30" s="29">
        <v>0</v>
      </c>
      <c r="M30" s="30"/>
      <c r="N30" s="31"/>
    </row>
    <row r="31" spans="4:14" ht="18.600000000000001">
      <c r="D31" s="26" t="s">
        <v>64</v>
      </c>
      <c r="E31" s="40" t="s">
        <v>51</v>
      </c>
      <c r="F31" s="35" t="s">
        <v>23</v>
      </c>
      <c r="G31" s="29">
        <v>0</v>
      </c>
      <c r="H31" s="29">
        <v>0</v>
      </c>
      <c r="I31" s="29">
        <v>0</v>
      </c>
      <c r="J31" s="29">
        <v>0</v>
      </c>
      <c r="K31" s="29">
        <v>0</v>
      </c>
      <c r="L31" s="29">
        <v>0</v>
      </c>
      <c r="M31" s="30"/>
      <c r="N31" s="31"/>
    </row>
    <row r="32" spans="4:14" ht="18.600000000000001">
      <c r="D32" s="26" t="s">
        <v>65</v>
      </c>
      <c r="E32" s="44" t="s">
        <v>53</v>
      </c>
      <c r="F32" s="35" t="s">
        <v>23</v>
      </c>
      <c r="G32" s="29">
        <v>0</v>
      </c>
      <c r="H32" s="29">
        <v>0</v>
      </c>
      <c r="I32" s="29">
        <v>0</v>
      </c>
      <c r="J32" s="29">
        <v>0</v>
      </c>
      <c r="K32" s="29">
        <v>0</v>
      </c>
      <c r="L32" s="29">
        <v>0</v>
      </c>
      <c r="M32" s="30"/>
      <c r="N32" s="31"/>
    </row>
    <row r="33" spans="4:14" ht="18.600000000000001">
      <c r="D33" s="26" t="s">
        <v>66</v>
      </c>
      <c r="E33" s="44" t="s">
        <v>55</v>
      </c>
      <c r="F33" s="35" t="s">
        <v>23</v>
      </c>
      <c r="G33" s="29">
        <v>0</v>
      </c>
      <c r="H33" s="29">
        <v>0</v>
      </c>
      <c r="I33" s="29">
        <v>0</v>
      </c>
      <c r="J33" s="29">
        <v>0</v>
      </c>
      <c r="K33" s="29">
        <v>0</v>
      </c>
      <c r="L33" s="29">
        <v>0</v>
      </c>
      <c r="M33" s="30"/>
      <c r="N33" s="31"/>
    </row>
    <row r="34" spans="4:14" ht="18.600000000000001">
      <c r="D34" s="26" t="s">
        <v>67</v>
      </c>
      <c r="E34" s="40" t="s">
        <v>57</v>
      </c>
      <c r="F34" s="35" t="s">
        <v>23</v>
      </c>
      <c r="G34" s="29">
        <v>0</v>
      </c>
      <c r="H34" s="29">
        <v>0</v>
      </c>
      <c r="I34" s="29">
        <v>0</v>
      </c>
      <c r="J34" s="29">
        <v>13</v>
      </c>
      <c r="K34" s="29">
        <v>0</v>
      </c>
      <c r="L34" s="29">
        <v>0</v>
      </c>
      <c r="M34" s="30"/>
      <c r="N34" s="31"/>
    </row>
    <row r="35" spans="4:14" ht="18.600000000000001">
      <c r="D35" s="26" t="s">
        <v>68</v>
      </c>
      <c r="E35" s="40" t="s">
        <v>59</v>
      </c>
      <c r="F35" s="35" t="s">
        <v>23</v>
      </c>
      <c r="G35" s="29">
        <v>0</v>
      </c>
      <c r="H35" s="29">
        <v>0</v>
      </c>
      <c r="I35" s="29">
        <v>0</v>
      </c>
      <c r="J35" s="29">
        <v>0</v>
      </c>
      <c r="K35" s="29">
        <v>0</v>
      </c>
      <c r="L35" s="29">
        <v>0</v>
      </c>
      <c r="M35" s="30"/>
      <c r="N35" s="31"/>
    </row>
    <row r="36" spans="4:14" ht="18.600000000000001">
      <c r="D36" s="26" t="s">
        <v>69</v>
      </c>
      <c r="E36" s="27" t="s">
        <v>70</v>
      </c>
      <c r="F36" s="28" t="s">
        <v>39</v>
      </c>
      <c r="G36" s="41">
        <v>0</v>
      </c>
      <c r="H36" s="41">
        <v>0</v>
      </c>
      <c r="I36" s="41">
        <v>0</v>
      </c>
      <c r="J36" s="41">
        <v>0</v>
      </c>
      <c r="K36" s="41">
        <v>0</v>
      </c>
      <c r="L36" s="41">
        <v>0</v>
      </c>
      <c r="M36" s="42" t="s">
        <v>71</v>
      </c>
      <c r="N36" s="31"/>
    </row>
    <row r="37" spans="4:14" ht="18.600000000000001">
      <c r="D37" s="26" t="s">
        <v>72</v>
      </c>
      <c r="E37" s="27" t="s">
        <v>73</v>
      </c>
      <c r="F37" s="37" t="s">
        <v>74</v>
      </c>
      <c r="G37" s="29">
        <v>0</v>
      </c>
      <c r="H37" s="29">
        <v>0</v>
      </c>
      <c r="I37" s="29">
        <v>0</v>
      </c>
      <c r="J37" s="29">
        <v>0</v>
      </c>
      <c r="K37" s="29">
        <v>0</v>
      </c>
      <c r="L37" s="29">
        <v>0</v>
      </c>
      <c r="M37" s="30"/>
      <c r="N37" s="31"/>
    </row>
    <row r="38" spans="4:14" ht="34.200000000000003" hidden="1">
      <c r="D38" s="26" t="s">
        <v>75</v>
      </c>
      <c r="E38" s="27" t="s">
        <v>76</v>
      </c>
      <c r="F38" s="37" t="s">
        <v>36</v>
      </c>
      <c r="G38" s="45" t="s">
        <v>77</v>
      </c>
      <c r="H38" s="45" t="s">
        <v>77</v>
      </c>
      <c r="I38" s="45" t="s">
        <v>77</v>
      </c>
      <c r="J38" s="45" t="s">
        <v>77</v>
      </c>
      <c r="K38" s="45" t="s">
        <v>77</v>
      </c>
      <c r="L38" s="45" t="s">
        <v>77</v>
      </c>
      <c r="M38" s="30" t="s">
        <v>78</v>
      </c>
      <c r="N38" s="31"/>
    </row>
    <row r="39" spans="4:14" ht="45.6" hidden="1">
      <c r="D39" s="26" t="s">
        <v>79</v>
      </c>
      <c r="E39" s="40" t="s">
        <v>80</v>
      </c>
      <c r="F39" s="28" t="s">
        <v>36</v>
      </c>
      <c r="G39" s="45" t="s">
        <v>77</v>
      </c>
      <c r="H39" s="45" t="s">
        <v>77</v>
      </c>
      <c r="I39" s="45" t="s">
        <v>77</v>
      </c>
      <c r="J39" s="45" t="s">
        <v>77</v>
      </c>
      <c r="K39" s="45" t="s">
        <v>77</v>
      </c>
      <c r="L39" s="45" t="s">
        <v>77</v>
      </c>
      <c r="M39" s="30" t="s">
        <v>78</v>
      </c>
      <c r="N39" s="31"/>
    </row>
    <row r="40" spans="4:14" hidden="1">
      <c r="E40" s="46"/>
      <c r="F40" s="47"/>
      <c r="G40" s="47"/>
      <c r="H40" s="47"/>
      <c r="I40" s="47"/>
      <c r="J40" s="47"/>
      <c r="K40" s="47"/>
      <c r="L40" s="47"/>
      <c r="M40" s="47"/>
    </row>
  </sheetData>
  <sheetProtection password="FA9C" sheet="1" objects="1" scenarios="1" formatColumns="0" formatRows="0"/>
  <mergeCells count="7">
    <mergeCell ref="A9:B9"/>
    <mergeCell ref="D3:F3"/>
    <mergeCell ref="D7:G7"/>
    <mergeCell ref="M7:M9"/>
    <mergeCell ref="D8:D9"/>
    <mergeCell ref="E8:E9"/>
    <mergeCell ref="F8:F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38:L39">
      <formula1>900</formula1>
    </dataValidation>
    <dataValidation type="decimal" allowBlank="1" showErrorMessage="1" errorTitle="Ошибка" error="Введите значение от 0 до 100%" sqref="G36:L36 G18:L19">
      <formula1>0</formula1>
      <formula2>100</formula2>
    </dataValidation>
    <dataValidation type="decimal" allowBlank="1" showErrorMessage="1" errorTitle="Ошибка" error="Допускается ввод только неотрицательных чисел!" sqref="G11:L11 G20:L35 G37:L37 G13:L16">
      <formula1>0</formula1>
      <formula2>9.99999999999999E+23</formula2>
    </dataValidation>
  </dataValidations>
  <hyperlinks>
    <hyperlink ref="G38" location="'Форма 2.8'!$G$38" tooltip="Кликните по гиперссылке, чтобы перейти по гиперссылке или отредактировать её" display="https://portal.eias.ru/Portal/DownloadPage.aspx?type=12&amp;guid=20b83e00-f318-4815-ab4d-e406eb424eb8"/>
    <hyperlink ref="G39" location="'Форма 2.8'!$G$39" tooltip="Кликните по гиперссылке, чтобы перейти по гиперссылке или отредактировать её" display="https://portal.eias.ru/Portal/DownloadPage.aspx?type=12&amp;guid=20b83e00-f318-4815-ab4d-e406eb424eb8"/>
    <hyperlink ref="L38" location="'Форма 2.8'!$L$38" tooltip="Кликните по гиперссылке, чтобы перейти по гиперссылке или отредактировать её" display="https://portal.eias.ru/Portal/DownloadPage.aspx?type=12&amp;guid=20b83e00-f318-4815-ab4d-e406eb424eb8"/>
    <hyperlink ref="L39" location="'Форма 2.8'!$L$39" tooltip="Кликните по гиперссылке, чтобы перейти по гиперссылке или отредактировать её" display="https://portal.eias.ru/Portal/DownloadPage.aspx?type=12&amp;guid=20b83e00-f318-4815-ab4d-e406eb424eb8"/>
    <hyperlink ref="H38" location="'Форма 2.8'!$H$38" tooltip="Кликните по гиперссылке, чтобы перейти по гиперссылке или отредактировать её" display="https://portal.eias.ru/Portal/DownloadPage.aspx?type=12&amp;guid=20b83e00-f318-4815-ab4d-e406eb424eb8"/>
    <hyperlink ref="H39" location="'Форма 2.8'!$H$39" tooltip="Кликните по гиперссылке, чтобы перейти по гиперссылке или отредактировать её" display="https://portal.eias.ru/Portal/DownloadPage.aspx?type=12&amp;guid=20b83e00-f318-4815-ab4d-e406eb424eb8"/>
    <hyperlink ref="I38" location="'Форма 2.8'!$I$38" tooltip="Кликните по гиперссылке, чтобы перейти по гиперссылке или отредактировать её" display="https://portal.eias.ru/Portal/DownloadPage.aspx?type=12&amp;guid=20b83e00-f318-4815-ab4d-e406eb424eb8"/>
    <hyperlink ref="I39" location="'Форма 2.8'!$I$39" tooltip="Кликните по гиперссылке, чтобы перейти по гиперссылке или отредактировать её" display="https://portal.eias.ru/Portal/DownloadPage.aspx?type=12&amp;guid=20b83e00-f318-4815-ab4d-e406eb424eb8"/>
    <hyperlink ref="J38" location="'Форма 2.8'!$J$38" tooltip="Кликните по гиперссылке, чтобы перейти по гиперссылке или отредактировать её" display="https://portal.eias.ru/Portal/DownloadPage.aspx?type=12&amp;guid=20b83e00-f318-4815-ab4d-e406eb424eb8"/>
    <hyperlink ref="J39" location="'Форма 2.8'!$J$39" tooltip="Кликните по гиперссылке, чтобы перейти по гиперссылке или отредактировать её" display="https://portal.eias.ru/Portal/DownloadPage.aspx?type=12&amp;guid=20b83e00-f318-4815-ab4d-e406eb424eb8"/>
    <hyperlink ref="K38" location="'Форма 2.8'!$K$38" tooltip="Кликните по гиперссылке, чтобы перейти по гиперссылке или отредактировать её" display="https://portal.eias.ru/Portal/DownloadPage.aspx?type=12&amp;guid=20b83e00-f318-4815-ab4d-e406eb424eb8"/>
    <hyperlink ref="K39" location="'Форма 2.8'!$K$39" tooltip="Кликните по гиперссылке, чтобы перейти по гиперссылке или отредактировать её" display="https://portal.eias.ru/Portal/DownloadPage.aspx?type=12&amp;guid=20b83e00-f318-4815-ab4d-e406eb424eb8"/>
  </hyperlinks>
  <pageMargins left="0.70866141732283472" right="0.70866141732283472" top="0.74803149606299213" bottom="0.74803149606299213" header="0.31496062992125984" footer="0.31496062992125984"/>
  <pageSetup paperSize="9" scale="53" fitToWidth="2"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20</vt:i4>
      </vt:variant>
    </vt:vector>
  </HeadingPairs>
  <TitlesOfParts>
    <vt:vector size="21" baseType="lpstr">
      <vt:lpstr>Форма 2.8</vt:lpstr>
      <vt:lpstr>checkCell_List08</vt:lpstr>
      <vt:lpstr>et_ver_List08_1</vt:lpstr>
      <vt:lpstr>List08_CheckC</vt:lpstr>
      <vt:lpstr>List08_GroundMaterials_1</vt:lpstr>
      <vt:lpstr>List08_Name</vt:lpstr>
      <vt:lpstr>List08_Num</vt:lpstr>
      <vt:lpstr>obj_List08_22</vt:lpstr>
      <vt:lpstr>obj_List08_23</vt:lpstr>
      <vt:lpstr>obj_List08_24</vt:lpstr>
      <vt:lpstr>obj_List08_25</vt:lpstr>
      <vt:lpstr>obj_List08_26</vt:lpstr>
      <vt:lpstr>obj_List08_29</vt:lpstr>
      <vt:lpstr>p3_List05_K</vt:lpstr>
      <vt:lpstr>p3_List08</vt:lpstr>
      <vt:lpstr>p3_List08_K</vt:lpstr>
      <vt:lpstr>p3_ref_base_List08</vt:lpstr>
      <vt:lpstr>p3_ref_List08</vt:lpstr>
      <vt:lpstr>pIns_List08_1</vt:lpstr>
      <vt:lpstr>pVIns_List08_1</vt:lpstr>
      <vt:lpstr>web_List08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 Ивановна</dc:creator>
  <cp:lastModifiedBy>Светлана Ивановна</cp:lastModifiedBy>
  <dcterms:created xsi:type="dcterms:W3CDTF">2021-10-04T09:49:45Z</dcterms:created>
  <dcterms:modified xsi:type="dcterms:W3CDTF">2021-10-04T09:51:49Z</dcterms:modified>
</cp:coreProperties>
</file>